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996" yWindow="0" windowWidth="22260" windowHeight="12648"/>
  </bookViews>
  <sheets>
    <sheet name="полугодие" sheetId="1" r:id="rId1"/>
  </sheets>
  <definedNames>
    <definedName name="_xlnm.Print_Titles" localSheetId="0">полугодие!$4:$4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9" i="1" l="1"/>
  <c r="D34" i="1"/>
  <c r="E34" i="1"/>
  <c r="E36" i="1"/>
  <c r="E32" i="1"/>
  <c r="E27" i="1"/>
  <c r="E17" i="1"/>
  <c r="E22" i="1"/>
  <c r="E6" i="1"/>
  <c r="E12" i="1"/>
  <c r="E5" i="1" l="1"/>
  <c r="F7" i="1"/>
  <c r="F8" i="1" l="1"/>
  <c r="F9" i="1"/>
  <c r="F10" i="1"/>
  <c r="F11" i="1"/>
  <c r="F13" i="1"/>
  <c r="F14" i="1"/>
  <c r="F15" i="1"/>
  <c r="F16" i="1"/>
  <c r="F18" i="1"/>
  <c r="F19" i="1"/>
  <c r="F20" i="1"/>
  <c r="F21" i="1"/>
  <c r="F23" i="1"/>
  <c r="F24" i="1"/>
  <c r="F25" i="1"/>
  <c r="F26" i="1"/>
  <c r="F28" i="1"/>
  <c r="F30" i="1"/>
  <c r="F31" i="1"/>
  <c r="F33" i="1"/>
  <c r="F35" i="1"/>
  <c r="F37" i="1"/>
  <c r="F38" i="1"/>
  <c r="F39" i="1"/>
  <c r="D12" i="1" l="1"/>
  <c r="D27" i="1"/>
  <c r="D17" i="1"/>
  <c r="F17" i="1" s="1"/>
  <c r="F27" i="1" l="1"/>
  <c r="F12" i="1"/>
  <c r="D36" i="1"/>
  <c r="D32" i="1"/>
  <c r="D29" i="1"/>
  <c r="F29" i="1" s="1"/>
  <c r="D22" i="1"/>
  <c r="F22" i="1" s="1"/>
  <c r="D6" i="1"/>
  <c r="F6" i="1" s="1"/>
  <c r="D5" i="1" l="1"/>
  <c r="F5" i="1" s="1"/>
  <c r="F36" i="1"/>
  <c r="F34" i="1"/>
  <c r="F32" i="1"/>
</calcChain>
</file>

<file path=xl/sharedStrings.xml><?xml version="1.0" encoding="utf-8"?>
<sst xmlns="http://schemas.openxmlformats.org/spreadsheetml/2006/main" count="88" uniqueCount="53">
  <si>
    <t>тыс. рублей</t>
  </si>
  <si>
    <t>Наименование</t>
  </si>
  <si>
    <t>Раздел</t>
  </si>
  <si>
    <t>ВСЕГО РАСХОДОВ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</si>
  <si>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</si>
  <si>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</si>
  <si>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</si>
  <si>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</si>
  <si>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</si>
  <si>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</si>
  <si>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</si>
  <si>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</si>
  <si>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</si>
  <si>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</si>
  <si>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</si>
  <si>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</si>
  <si>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</si>
  <si>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</si>
  <si>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</si>
  <si>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</si>
  <si>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</si>
  <si>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</si>
  <si>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</si>
  <si>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Другие вопросы в области образования</t>
  </si>
  <si>
    <t>СОЦИАЛЬНАЯ ПОЛИТИКА</t>
  </si>
  <si>
    <t xml:space="preserve">Пенсионное обеспечение </t>
  </si>
  <si>
    <t>Социальное обеспечение населения</t>
  </si>
  <si>
    <t>ФИЗИЧЕСКАЯ КУЛЬТУРА И СПОРТ</t>
  </si>
  <si>
    <t>Массовый спорт</t>
  </si>
  <si>
    <t>СРЕДСТВА МАССОВОЙ ИНФОРМАЦИИ</t>
  </si>
  <si>
    <t>Периодическая печать и издательства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</si>
  <si>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</si>
  <si>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</si>
  <si>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 xml:space="preserve">Иные дотации </t>
  </si>
  <si>
    <t>Прочие межбюджетные трансферты общего характера</t>
  </si>
  <si>
    <t>01</t>
  </si>
  <si>
    <t>03</t>
  </si>
  <si>
    <t>04</t>
  </si>
  <si>
    <t>05</t>
  </si>
  <si>
    <t>07</t>
  </si>
  <si>
    <t>02</t>
  </si>
  <si>
    <t>06</t>
  </si>
  <si>
    <t>09</t>
  </si>
  <si>
    <t>08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</si>
  <si>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</si>
  <si>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</si>
  <si>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</si>
  <si>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Сельское хозяйство и рыболовство</t>
  </si>
  <si>
    <t>Под-раздел</t>
  </si>
  <si>
    <t>Отклонение                                                 ("+" рост,                                                                 "-" снижение к аналогичному периоду прошлого года)</t>
  </si>
  <si>
    <t>Аналитические данные о расходах районного бюджета по разделам и подразделам классификации расходов бюджетов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 полугодие 2021 года в сравнении с соответствующим периодом прошлого года</t>
  </si>
  <si>
    <t>Фактически исполнено за полугодие 2020 года</t>
  </si>
  <si>
    <t>Фактически исполнено за полугодие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</si>
</sst>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_-* #,##0.0\ _₽_-;\-* #,##0.0\ _₽_-;_-* &quot;-&quot;?\ _₽_-;_-@_-"/>
    <numFmt numFmtId="165" formatCode="_-* #,##0.0_р_._-;\-* #,##0.0_р_._-;_-* &quot;-&quot;??_р_._-;_-@_-"/>
  </numFmts>
  <fonts count="7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rgb="FF4E160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1">
    <xf numFmtId="0" fontId="0" fillId="0" borderId="0" xfId="0"/>
    <xf numFmtId="165" fontId="1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1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/>
    <xf numFmtId="164" fontId="2" fillId="0" borderId="1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/>
    <xf numFmtId="0" fontId="3" fillId="0" borderId="0" xfId="0" applyFont="1" applyFill="1"/>
    <xf numFmtId="49" fontId="2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49" fontId="1" fillId="0" borderId="1" xfId="0" applyNumberFormat="1" applyFont="1" applyFill="1" applyBorder="1" applyAlignment="1">
      <alignment horizontal="center" wrapText="1"/>
    </xf>
    <xf numFmtId="164" fontId="1" fillId="0" borderId="1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/>
    <xf numFmtId="0" fontId="4" fillId="0" borderId="1" xfId="0" applyFont="1" applyFill="1" applyBorder="1" applyAlignment="1">
      <alignment wrapText="1"/>
    </xf>
    <xf numFmtId="164" fontId="3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39"/>
  <sheetViews>
    <sheetView tabSelected="1" zoomScaleNormal="100" workbookViewId="0">
      <selection activeCell="F8" sqref="F8"/>
    </sheetView>
  </sheetViews>
  <sheetFormatPr defaultRowHeight="13.8" x14ac:dyDescent="0.25"/>
  <cols>
    <col min="1" max="1" width="51" style="2" customWidth="1"/>
    <col min="2" max="3" width="8.6640625" style="2" customWidth="1"/>
    <col min="4" max="6" width="15.88671875" style="2" customWidth="1"/>
    <col min="7" max="16384" width="8.88671875" style="2"/>
  </cols>
  <sheetData>
    <row r="2" spans="1:6" ht="30" customHeight="1" x14ac:dyDescent="0.25">
      <c r="A2" s="20" t="s">
        <v>50</v>
      </c>
      <c r="B2" s="20"/>
      <c r="C2" s="20"/>
      <c r="D2" s="20"/>
      <c r="E2" s="20"/>
      <c r="F2" s="20"/>
    </row>
    <row r="3" spans="1:6" x14ac:dyDescent="0.25">
      <c r="A3" s="3"/>
      <c r="E3" s="3"/>
      <c r="F3" s="4" t="s">
        <v>0</v>
      </c>
    </row>
    <row r="4" spans="1:6" ht="92.4" customHeight="1" x14ac:dyDescent="0.25">
      <c r="A4" s="5" t="s">
        <v>1</v>
      </c>
      <c r="B4" s="5" t="s">
        <v>2</v>
      </c>
      <c r="C4" s="5" t="s">
        <v>48</v>
      </c>
      <c r="D4" s="5" t="s">
        <v>51</v>
      </c>
      <c r="E4" s="5" t="s">
        <v>52</v>
      </c>
      <c r="F4" s="1" t="s">
        <v>49</v>
      </c>
    </row>
    <row r="5" spans="1:6" s="10" customFormat="1" x14ac:dyDescent="0.25">
      <c r="A5" s="6" t="s">
        <v>3</v>
      </c>
      <c r="B5" s="6"/>
      <c r="C5" s="7"/>
      <c r="D5" s="8">
        <f>D6+D12+D17+D22+D27+D29+D32+D34+D36</f>
        <v>363404.6</v>
      </c>
      <c r="E5" s="8">
        <f>E6+E12+E17+E22+E27+E29+E32+E34+E36</f>
        <v>450032.8</v>
      </c>
      <c r="F5" s="9">
        <f>E5-D5</f>
        <v>86628.200000000012</v>
      </c>
    </row>
    <row r="6" spans="1:6" s="10" customFormat="1" x14ac:dyDescent="0.25">
      <c r="A6" s="6" t="s">
        <v>4</v>
      </c>
      <c r="B6" s="11" t="s">
        <v>35</v>
      </c>
      <c r="C6" s="12"/>
      <c r="D6" s="8">
        <f>D7+D8+D9+D10+D11</f>
        <v>76021.899999999994</v>
      </c>
      <c r="E6" s="8">
        <f>E7+E8+E9+E10+E11</f>
        <v>86135.099999999991</v>
      </c>
      <c r="F6" s="9">
        <f t="shared" ref="F6:F39" si="0">E6-D6</f>
        <v>10113.199999999997</v>
      </c>
    </row>
    <row r="7" spans="1:6" ht="41.4" x14ac:dyDescent="0.25">
      <c r="A7" s="13" t="s">
        <v>5</v>
      </c>
      <c r="B7" s="14" t="s">
        <v>35</v>
      </c>
      <c r="C7" s="14" t="s">
        <v>40</v>
      </c>
      <c r="D7" s="15">
        <v>1977.4</v>
      </c>
      <c r="E7" s="16">
        <v>2065.1</v>
      </c>
      <c r="F7" s="17">
        <f>E7-D7</f>
        <v>87.699999999999818</v>
      </c>
    </row>
    <row r="8" spans="1:6" ht="55.2" x14ac:dyDescent="0.25">
      <c r="A8" s="13" t="s">
        <v>6</v>
      </c>
      <c r="B8" s="14" t="s">
        <v>35</v>
      </c>
      <c r="C8" s="14" t="s">
        <v>36</v>
      </c>
      <c r="D8" s="15">
        <v>7694.5</v>
      </c>
      <c r="E8" s="16">
        <v>9947.6</v>
      </c>
      <c r="F8" s="17">
        <f t="shared" si="0"/>
        <v>2253.1000000000004</v>
      </c>
    </row>
    <row r="9" spans="1:6" ht="55.2" x14ac:dyDescent="0.25">
      <c r="A9" s="13" t="s">
        <v>7</v>
      </c>
      <c r="B9" s="14" t="s">
        <v>35</v>
      </c>
      <c r="C9" s="14" t="s">
        <v>37</v>
      </c>
      <c r="D9" s="15">
        <v>32258.799999999999</v>
      </c>
      <c r="E9" s="16">
        <v>35338.699999999997</v>
      </c>
      <c r="F9" s="17">
        <f t="shared" si="0"/>
        <v>3079.8999999999978</v>
      </c>
    </row>
    <row r="10" spans="1:6" ht="41.4" x14ac:dyDescent="0.25">
      <c r="A10" s="13" t="s">
        <v>8</v>
      </c>
      <c r="B10" s="14" t="s">
        <v>35</v>
      </c>
      <c r="C10" s="14" t="s">
        <v>41</v>
      </c>
      <c r="D10" s="15">
        <v>24232.3</v>
      </c>
      <c r="E10" s="16">
        <v>25741.200000000001</v>
      </c>
      <c r="F10" s="17">
        <f t="shared" si="0"/>
        <v>1508.9000000000015</v>
      </c>
    </row>
    <row r="11" spans="1:6" x14ac:dyDescent="0.25">
      <c r="A11" s="13" t="s">
        <v>9</v>
      </c>
      <c r="B11" s="14" t="s">
        <v>35</v>
      </c>
      <c r="C11" s="14">
        <v>13</v>
      </c>
      <c r="D11" s="15">
        <v>9858.9</v>
      </c>
      <c r="E11" s="16">
        <v>13042.5</v>
      </c>
      <c r="F11" s="17">
        <f t="shared" si="0"/>
        <v>3183.6000000000004</v>
      </c>
    </row>
    <row r="12" spans="1:6" s="10" customFormat="1" ht="27.6" x14ac:dyDescent="0.25">
      <c r="A12" s="6" t="s">
        <v>10</v>
      </c>
      <c r="B12" s="11" t="s">
        <v>36</v>
      </c>
      <c r="C12" s="12"/>
      <c r="D12" s="8">
        <f>D13+D16+D15+D14</f>
        <v>2881.9</v>
      </c>
      <c r="E12" s="8">
        <f>E13+E16+E15+E14</f>
        <v>5495.2999999999993</v>
      </c>
      <c r="F12" s="9">
        <f t="shared" si="0"/>
        <v>2613.3999999999992</v>
      </c>
    </row>
    <row r="13" spans="1:6" ht="41.4" x14ac:dyDescent="0.25">
      <c r="A13" s="18" t="s">
        <v>11</v>
      </c>
      <c r="B13" s="14" t="s">
        <v>36</v>
      </c>
      <c r="C13" s="14" t="s">
        <v>42</v>
      </c>
      <c r="D13" s="15">
        <v>2861.9</v>
      </c>
      <c r="E13" s="16">
        <v>0</v>
      </c>
      <c r="F13" s="17">
        <f t="shared" si="0"/>
        <v>-2861.9</v>
      </c>
    </row>
    <row r="14" spans="1:6" x14ac:dyDescent="0.25">
      <c r="A14" s="18" t="s">
        <v>46</v>
      </c>
      <c r="B14" s="14" t="s">
        <v>36</v>
      </c>
      <c r="C14" s="14" t="s">
        <v>42</v>
      </c>
      <c r="D14" s="15">
        <v>0</v>
      </c>
      <c r="E14" s="16">
        <v>3106</v>
      </c>
      <c r="F14" s="17">
        <f t="shared" si="0"/>
        <v>3106</v>
      </c>
    </row>
    <row r="15" spans="1:6" ht="41.4" x14ac:dyDescent="0.25">
      <c r="A15" s="18" t="s">
        <v>45</v>
      </c>
      <c r="B15" s="14" t="s">
        <v>36</v>
      </c>
      <c r="C15" s="14" t="s">
        <v>44</v>
      </c>
      <c r="D15" s="15">
        <v>0</v>
      </c>
      <c r="E15" s="16">
        <v>2305.1999999999998</v>
      </c>
      <c r="F15" s="17">
        <f t="shared" si="0"/>
        <v>2305.1999999999998</v>
      </c>
    </row>
    <row r="16" spans="1:6" ht="27.6" x14ac:dyDescent="0.25">
      <c r="A16" s="13" t="s">
        <v>12</v>
      </c>
      <c r="B16" s="14" t="s">
        <v>36</v>
      </c>
      <c r="C16" s="14">
        <v>14</v>
      </c>
      <c r="D16" s="15">
        <v>20</v>
      </c>
      <c r="E16" s="16">
        <v>84.1</v>
      </c>
      <c r="F16" s="17">
        <f t="shared" si="0"/>
        <v>64.099999999999994</v>
      </c>
    </row>
    <row r="17" spans="1:6" s="10" customFormat="1" x14ac:dyDescent="0.25">
      <c r="A17" s="6" t="s">
        <v>13</v>
      </c>
      <c r="B17" s="11" t="s">
        <v>37</v>
      </c>
      <c r="C17" s="12"/>
      <c r="D17" s="8">
        <f>D19+D20+D21+D18</f>
        <v>10708.9</v>
      </c>
      <c r="E17" s="19">
        <f t="shared" ref="E17" si="1">E18+E19+E20</f>
        <v>16045.6</v>
      </c>
      <c r="F17" s="9">
        <f t="shared" si="0"/>
        <v>5336.7000000000007</v>
      </c>
    </row>
    <row r="18" spans="1:6" x14ac:dyDescent="0.25">
      <c r="A18" s="18" t="s">
        <v>47</v>
      </c>
      <c r="B18" s="14" t="s">
        <v>37</v>
      </c>
      <c r="C18" s="14" t="s">
        <v>38</v>
      </c>
      <c r="D18" s="15">
        <v>0</v>
      </c>
      <c r="E18" s="16">
        <v>6979.1</v>
      </c>
      <c r="F18" s="17">
        <f t="shared" si="0"/>
        <v>6979.1</v>
      </c>
    </row>
    <row r="19" spans="1:6" x14ac:dyDescent="0.25">
      <c r="A19" s="13" t="s">
        <v>14</v>
      </c>
      <c r="B19" s="14" t="s">
        <v>37</v>
      </c>
      <c r="C19" s="14" t="s">
        <v>43</v>
      </c>
      <c r="D19" s="15">
        <v>7313.8</v>
      </c>
      <c r="E19" s="16">
        <v>5556.9</v>
      </c>
      <c r="F19" s="17">
        <f t="shared" si="0"/>
        <v>-1756.9000000000005</v>
      </c>
    </row>
    <row r="20" spans="1:6" x14ac:dyDescent="0.25">
      <c r="A20" s="13" t="s">
        <v>15</v>
      </c>
      <c r="B20" s="14" t="s">
        <v>37</v>
      </c>
      <c r="C20" s="14" t="s">
        <v>42</v>
      </c>
      <c r="D20" s="15">
        <v>3345.1</v>
      </c>
      <c r="E20" s="16">
        <v>3509.6</v>
      </c>
      <c r="F20" s="17">
        <f t="shared" si="0"/>
        <v>164.5</v>
      </c>
    </row>
    <row r="21" spans="1:6" x14ac:dyDescent="0.25">
      <c r="A21" s="13" t="s">
        <v>16</v>
      </c>
      <c r="B21" s="14" t="s">
        <v>37</v>
      </c>
      <c r="C21" s="14">
        <v>12</v>
      </c>
      <c r="D21" s="15">
        <v>50</v>
      </c>
      <c r="E21" s="15">
        <v>0</v>
      </c>
      <c r="F21" s="17">
        <f t="shared" si="0"/>
        <v>-50</v>
      </c>
    </row>
    <row r="22" spans="1:6" s="10" customFormat="1" x14ac:dyDescent="0.25">
      <c r="A22" s="6" t="s">
        <v>17</v>
      </c>
      <c r="B22" s="11" t="s">
        <v>38</v>
      </c>
      <c r="C22" s="12"/>
      <c r="D22" s="8">
        <f>D23+D24+D25+D26</f>
        <v>139445.80000000002</v>
      </c>
      <c r="E22" s="8">
        <f>E23+E24+E25+E26</f>
        <v>197802.6</v>
      </c>
      <c r="F22" s="9">
        <f t="shared" si="0"/>
        <v>58356.799999999988</v>
      </c>
    </row>
    <row r="23" spans="1:6" x14ac:dyDescent="0.25">
      <c r="A23" s="13" t="s">
        <v>18</v>
      </c>
      <c r="B23" s="14" t="s">
        <v>38</v>
      </c>
      <c r="C23" s="14" t="s">
        <v>35</v>
      </c>
      <c r="D23" s="15">
        <v>5037.8</v>
      </c>
      <c r="E23" s="16">
        <v>28908.9</v>
      </c>
      <c r="F23" s="17">
        <f t="shared" si="0"/>
        <v>23871.100000000002</v>
      </c>
    </row>
    <row r="24" spans="1:6" x14ac:dyDescent="0.25">
      <c r="A24" s="13" t="s">
        <v>19</v>
      </c>
      <c r="B24" s="14" t="s">
        <v>38</v>
      </c>
      <c r="C24" s="14" t="s">
        <v>40</v>
      </c>
      <c r="D24" s="15">
        <v>76058.600000000006</v>
      </c>
      <c r="E24" s="16">
        <v>103468.5</v>
      </c>
      <c r="F24" s="17">
        <f t="shared" si="0"/>
        <v>27409.899999999994</v>
      </c>
    </row>
    <row r="25" spans="1:6" x14ac:dyDescent="0.25">
      <c r="A25" s="13" t="s">
        <v>20</v>
      </c>
      <c r="B25" s="14" t="s">
        <v>38</v>
      </c>
      <c r="C25" s="14" t="s">
        <v>36</v>
      </c>
      <c r="D25" s="15">
        <v>24084.400000000001</v>
      </c>
      <c r="E25" s="16">
        <v>26998.6</v>
      </c>
      <c r="F25" s="17">
        <f t="shared" si="0"/>
        <v>2914.1999999999971</v>
      </c>
    </row>
    <row r="26" spans="1:6" ht="27.6" x14ac:dyDescent="0.25">
      <c r="A26" s="13" t="s">
        <v>21</v>
      </c>
      <c r="B26" s="14" t="s">
        <v>38</v>
      </c>
      <c r="C26" s="14" t="s">
        <v>38</v>
      </c>
      <c r="D26" s="15">
        <v>34265</v>
      </c>
      <c r="E26" s="16">
        <v>38426.6</v>
      </c>
      <c r="F26" s="17">
        <f t="shared" si="0"/>
        <v>4161.5999999999985</v>
      </c>
    </row>
    <row r="27" spans="1:6" s="10" customFormat="1" x14ac:dyDescent="0.25">
      <c r="A27" s="6" t="s">
        <v>22</v>
      </c>
      <c r="B27" s="11" t="s">
        <v>39</v>
      </c>
      <c r="C27" s="12"/>
      <c r="D27" s="8">
        <f>D28</f>
        <v>1194.2</v>
      </c>
      <c r="E27" s="19">
        <f t="shared" ref="E27" si="2">E28</f>
        <v>1452</v>
      </c>
      <c r="F27" s="9">
        <f t="shared" si="0"/>
        <v>257.79999999999995</v>
      </c>
    </row>
    <row r="28" spans="1:6" x14ac:dyDescent="0.25">
      <c r="A28" s="13" t="s">
        <v>23</v>
      </c>
      <c r="B28" s="14" t="s">
        <v>39</v>
      </c>
      <c r="C28" s="14" t="s">
        <v>42</v>
      </c>
      <c r="D28" s="15">
        <v>1194.2</v>
      </c>
      <c r="E28" s="16">
        <v>1452</v>
      </c>
      <c r="F28" s="17">
        <f t="shared" si="0"/>
        <v>257.79999999999995</v>
      </c>
    </row>
    <row r="29" spans="1:6" s="10" customFormat="1" x14ac:dyDescent="0.25">
      <c r="A29" s="6" t="s">
        <v>24</v>
      </c>
      <c r="B29" s="11">
        <v>10</v>
      </c>
      <c r="C29" s="12"/>
      <c r="D29" s="8">
        <f>D30+D31</f>
        <v>6816</v>
      </c>
      <c r="E29" s="19">
        <f>E30+E31</f>
        <v>7368.4</v>
      </c>
      <c r="F29" s="9">
        <f t="shared" si="0"/>
        <v>552.39999999999964</v>
      </c>
    </row>
    <row r="30" spans="1:6" x14ac:dyDescent="0.25">
      <c r="A30" s="13" t="s">
        <v>25</v>
      </c>
      <c r="B30" s="14">
        <v>10</v>
      </c>
      <c r="C30" s="14" t="s">
        <v>35</v>
      </c>
      <c r="D30" s="15">
        <v>5967.7</v>
      </c>
      <c r="E30" s="16">
        <v>6177.9</v>
      </c>
      <c r="F30" s="17">
        <f t="shared" si="0"/>
        <v>210.19999999999982</v>
      </c>
    </row>
    <row r="31" spans="1:6" x14ac:dyDescent="0.25">
      <c r="A31" s="13" t="s">
        <v>26</v>
      </c>
      <c r="B31" s="14">
        <v>10</v>
      </c>
      <c r="C31" s="14" t="s">
        <v>36</v>
      </c>
      <c r="D31" s="15">
        <v>848.3</v>
      </c>
      <c r="E31" s="16">
        <v>1190.5</v>
      </c>
      <c r="F31" s="17">
        <f t="shared" si="0"/>
        <v>342.20000000000005</v>
      </c>
    </row>
    <row r="32" spans="1:6" s="10" customFormat="1" x14ac:dyDescent="0.25">
      <c r="A32" s="6" t="s">
        <v>27</v>
      </c>
      <c r="B32" s="11">
        <v>11</v>
      </c>
      <c r="C32" s="12"/>
      <c r="D32" s="8">
        <f>D33</f>
        <v>1376.4</v>
      </c>
      <c r="E32" s="19">
        <f t="shared" ref="E32" si="3">E33</f>
        <v>0</v>
      </c>
      <c r="F32" s="9">
        <f t="shared" si="0"/>
        <v>-1376.4</v>
      </c>
    </row>
    <row r="33" spans="1:6" x14ac:dyDescent="0.25">
      <c r="A33" s="13" t="s">
        <v>28</v>
      </c>
      <c r="B33" s="14">
        <v>11</v>
      </c>
      <c r="C33" s="14" t="s">
        <v>40</v>
      </c>
      <c r="D33" s="15">
        <v>1376.4</v>
      </c>
      <c r="E33" s="16">
        <v>0</v>
      </c>
      <c r="F33" s="17">
        <f t="shared" si="0"/>
        <v>-1376.4</v>
      </c>
    </row>
    <row r="34" spans="1:6" s="10" customFormat="1" x14ac:dyDescent="0.25">
      <c r="A34" s="6" t="s">
        <v>29</v>
      </c>
      <c r="B34" s="11">
        <v>12</v>
      </c>
      <c r="C34" s="12"/>
      <c r="D34" s="8">
        <f t="shared" ref="D34:E34" si="4">D35</f>
        <v>797.9</v>
      </c>
      <c r="E34" s="19">
        <f t="shared" si="4"/>
        <v>1047.5</v>
      </c>
      <c r="F34" s="9">
        <f t="shared" si="0"/>
        <v>249.60000000000002</v>
      </c>
    </row>
    <row r="35" spans="1:6" x14ac:dyDescent="0.25">
      <c r="A35" s="13" t="s">
        <v>30</v>
      </c>
      <c r="B35" s="14">
        <v>12</v>
      </c>
      <c r="C35" s="14" t="s">
        <v>40</v>
      </c>
      <c r="D35" s="15">
        <v>797.9</v>
      </c>
      <c r="E35" s="16">
        <v>1047.5</v>
      </c>
      <c r="F35" s="17">
        <f t="shared" si="0"/>
        <v>249.60000000000002</v>
      </c>
    </row>
    <row r="36" spans="1:6" s="10" customFormat="1" ht="41.4" x14ac:dyDescent="0.25">
      <c r="A36" s="6" t="s">
        <v>31</v>
      </c>
      <c r="B36" s="11">
        <v>14</v>
      </c>
      <c r="C36" s="12"/>
      <c r="D36" s="8">
        <f>D37+D38+D39</f>
        <v>124161.59999999999</v>
      </c>
      <c r="E36" s="19">
        <f t="shared" ref="E36" si="5">E37+E38+E39</f>
        <v>134686.29999999999</v>
      </c>
      <c r="F36" s="9">
        <f t="shared" si="0"/>
        <v>10524.699999999997</v>
      </c>
    </row>
    <row r="37" spans="1:6" ht="41.4" x14ac:dyDescent="0.25">
      <c r="A37" s="13" t="s">
        <v>32</v>
      </c>
      <c r="B37" s="14">
        <v>14</v>
      </c>
      <c r="C37" s="14" t="s">
        <v>35</v>
      </c>
      <c r="D37" s="15">
        <v>34332</v>
      </c>
      <c r="E37" s="16">
        <v>32141.3</v>
      </c>
      <c r="F37" s="17">
        <f t="shared" si="0"/>
        <v>-2190.7000000000007</v>
      </c>
    </row>
    <row r="38" spans="1:6" x14ac:dyDescent="0.25">
      <c r="A38" s="13" t="s">
        <v>33</v>
      </c>
      <c r="B38" s="14">
        <v>14</v>
      </c>
      <c r="C38" s="14" t="s">
        <v>40</v>
      </c>
      <c r="D38" s="15">
        <v>58021.9</v>
      </c>
      <c r="E38" s="16">
        <v>65447.1</v>
      </c>
      <c r="F38" s="17">
        <f t="shared" si="0"/>
        <v>7425.1999999999971</v>
      </c>
    </row>
    <row r="39" spans="1:6" x14ac:dyDescent="0.25">
      <c r="A39" s="13" t="s">
        <v>34</v>
      </c>
      <c r="B39" s="14">
        <v>14</v>
      </c>
      <c r="C39" s="14" t="s">
        <v>36</v>
      </c>
      <c r="D39" s="15">
        <v>31807.7</v>
      </c>
      <c r="E39" s="16">
        <v>37097.9</v>
      </c>
      <c r="F39" s="17">
        <f t="shared" si="0"/>
        <v>5290.2000000000007</v>
      </c>
    </row>
  </sheetData>
  <mergeCells count="1">
    <mergeCell ref="A2:F2"/>
  </mergeCells>
  <pageMargins left="0.70866141732283472" right="0.70866141732283472" top="0.74803149606299213" bottom="0.74803149606299213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полугодие</vt:lpstr>
      <vt:lpstr>полугодие!Заголовки_для_печати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2021-08-04T08:34:29Z</dcterms:modified>
</cp:coreProperties>
</file>